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 iterateDelta="1E-4"/>
</workbook>
</file>

<file path=xl/calcChain.xml><?xml version="1.0" encoding="utf-8"?>
<calcChain xmlns="http://schemas.openxmlformats.org/spreadsheetml/2006/main">
  <c r="J7" i="2" l="1"/>
  <c r="K7" i="2"/>
  <c r="I7" i="2"/>
  <c r="K10" i="2" l="1"/>
  <c r="J10" i="2"/>
  <c r="L12" i="2"/>
  <c r="L9" i="2"/>
  <c r="L13" i="2" l="1"/>
  <c r="L14" i="2"/>
  <c r="L11" i="2" l="1"/>
  <c r="L7" i="2" l="1"/>
  <c r="L10" i="2"/>
</calcChain>
</file>

<file path=xl/sharedStrings.xml><?xml version="1.0" encoding="utf-8"?>
<sst xmlns="http://schemas.openxmlformats.org/spreadsheetml/2006/main" count="42" uniqueCount="36">
  <si>
    <t>(руб.)</t>
  </si>
  <si>
    <t>№</t>
  </si>
  <si>
    <t>дата</t>
  </si>
  <si>
    <t>номер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</si>
  <si>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</si>
  <si>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</si>
  <si>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</si>
  <si>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</si>
  <si>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в том числе за счет средств:</t>
  </si>
  <si>
    <t>местного бюджета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</si>
  <si>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</si>
  <si>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</si>
  <si>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В том числе по направлениям использования</t>
  </si>
  <si>
    <t>Реквизиты МПА основания для выделения</t>
  </si>
  <si>
    <t>Исполнитель</t>
  </si>
  <si>
    <t>МКУ УМТО г. Пыть-Яха</t>
  </si>
  <si>
    <t>МКУ Администрация г. Пыть-Яха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</si>
  <si>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</si>
  <si>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</si>
  <si>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</si>
  <si>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</si>
  <si>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В.В. Стефогло</t>
  </si>
  <si>
    <t>Информация (отчет) об использовании бюджетных ассигнований резервного фонда Администрации города</t>
  </si>
  <si>
    <t>по состоянию на 31.12.2022 года</t>
  </si>
  <si>
    <t>№129-ра</t>
  </si>
  <si>
    <t>Аварийно-восстановительные работы автомобильных дорог местного значения, пострадавших в результате последствий стихийных бедствий</t>
  </si>
  <si>
    <t>№1100-ра</t>
  </si>
  <si>
    <t>№1768-ра</t>
  </si>
  <si>
    <t>№2000-ра</t>
  </si>
  <si>
    <t>Проведение мероприятий по мобилизации граждан города (финансирование затрат на организацию и проведения оповещения граждан, пребывающих в запасе на территории г.Пыть-Яха, включая расходы на материальные затраты и трудозатраты учреждения).</t>
  </si>
  <si>
    <t>111, 119, 244</t>
  </si>
  <si>
    <t>Исполнитель: Твердохлеб А.В. тел.: 46 55 52</t>
  </si>
  <si>
    <t>Направление использования бюджетных ассигнований резервного фонда Администрации города</t>
  </si>
  <si>
    <t>Оказание услуг по обследованию органов местного самоуправления г. Пыть-Ях на новую коронавирусную инфекцию (COVID-19)</t>
  </si>
  <si>
    <t>Изготовление информационных баннеров, нацеленных на поддержку курса Президента РФ, военнослужащих РФ, мотивацию к участию в СВО в качестве добровольцев</t>
  </si>
  <si>
    <t>Заместитель главы города  - председатель комитета по финансам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</si>
</sst>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/>
    <xf numFmtId="0" fontId="1" fillId="0" borderId="0" xfId="0" applyFont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5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/>
    </xf>
    <xf numFmtId="0" fontId="6" fillId="0" borderId="5" xfId="0" applyNumberFormat="1" applyFont="1" applyFill="1" applyBorder="1" applyAlignment="1">
      <alignment horizontal="right" wrapText="1"/>
    </xf>
    <xf numFmtId="0" fontId="9" fillId="0" borderId="0" xfId="0" applyFont="1" applyBorder="1"/>
    <xf numFmtId="0" fontId="0" fillId="0" borderId="0" xfId="0" applyFont="1" applyAlignment="1">
      <alignment wrapText="1"/>
    </xf>
    <xf numFmtId="0" fontId="1" fillId="0" borderId="0" xfId="0" applyFont="1" applyBorder="1"/>
    <xf numFmtId="0" fontId="0" fillId="0" borderId="0" xfId="0" applyFont="1" applyFill="1" applyAlignment="1">
      <alignment vertical="top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00" zoomScaleSheetLayoutView="100" workbookViewId="0">
      <selection activeCell="F17" sqref="F17"/>
    </sheetView>
  </sheetViews>
  <sheetFormatPr defaultColWidth="9.140625" defaultRowHeight="12.75" x14ac:dyDescent="0.2"/>
  <cols>
    <col min="1" max="1" width="4.5703125" style="43" customWidth="1"/>
    <col min="2" max="3" width="17.42578125" style="34" customWidth="1"/>
    <col min="4" max="4" width="36" style="34" customWidth="1"/>
    <col min="5" max="5" width="13" style="34" customWidth="1"/>
    <col min="6" max="6" width="9.140625" style="34" customWidth="1"/>
    <col min="7" max="7" width="10.140625" style="34" bestFit="1" customWidth="1"/>
    <col min="8" max="8" width="8.28515625" style="34" customWidth="1"/>
    <col min="9" max="10" width="15.5703125" style="34" bestFit="1" customWidth="1"/>
    <col min="11" max="11" width="16.7109375" style="34" bestFit="1" customWidth="1"/>
    <col min="12" max="12" width="8.140625" style="34" customWidth="1"/>
    <col min="13" max="16384" width="9.140625" style="34"/>
  </cols>
  <sheetData>
    <row r="1" spans="1:12" ht="18.75" x14ac:dyDescent="0.3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8.75" x14ac:dyDescent="0.3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2"/>
      <c r="L3" s="2" t="s">
        <v>0</v>
      </c>
    </row>
    <row r="4" spans="1:12" ht="60" customHeight="1" x14ac:dyDescent="0.2">
      <c r="A4" s="47" t="s">
        <v>1</v>
      </c>
      <c r="B4" s="47" t="s">
        <v>10</v>
      </c>
      <c r="C4" s="47" t="s">
        <v>14</v>
      </c>
      <c r="D4" s="47" t="s">
        <v>32</v>
      </c>
      <c r="E4" s="51" t="s">
        <v>13</v>
      </c>
      <c r="F4" s="52"/>
      <c r="G4" s="50" t="s">
        <v>17</v>
      </c>
      <c r="H4" s="50"/>
      <c r="I4" s="47" t="s">
        <v>7</v>
      </c>
      <c r="J4" s="49" t="s">
        <v>4</v>
      </c>
      <c r="K4" s="49" t="s">
        <v>11</v>
      </c>
      <c r="L4" s="49" t="s">
        <v>20</v>
      </c>
    </row>
    <row r="5" spans="1:12" ht="25.5" x14ac:dyDescent="0.2">
      <c r="A5" s="48"/>
      <c r="B5" s="48"/>
      <c r="C5" s="48"/>
      <c r="D5" s="48"/>
      <c r="E5" s="33" t="s">
        <v>2</v>
      </c>
      <c r="F5" s="33" t="s">
        <v>3</v>
      </c>
      <c r="G5" s="33" t="s">
        <v>18</v>
      </c>
      <c r="H5" s="33" t="s">
        <v>19</v>
      </c>
      <c r="I5" s="48"/>
      <c r="J5" s="49"/>
      <c r="K5" s="49"/>
      <c r="L5" s="49"/>
    </row>
    <row r="6" spans="1:12" ht="15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25.5" x14ac:dyDescent="0.2">
      <c r="A7" s="6"/>
      <c r="B7" s="5" t="s">
        <v>6</v>
      </c>
      <c r="C7" s="5"/>
      <c r="D7" s="35" t="s">
        <v>5</v>
      </c>
      <c r="E7" s="33"/>
      <c r="F7" s="33"/>
      <c r="G7" s="14">
        <v>111</v>
      </c>
      <c r="H7" s="15">
        <v>870</v>
      </c>
      <c r="I7" s="7">
        <f>I9</f>
        <v>1816095.78</v>
      </c>
      <c r="J7" s="7">
        <f t="shared" ref="J7:K7" si="0">J9</f>
        <v>683904.22</v>
      </c>
      <c r="K7" s="7">
        <f t="shared" si="0"/>
        <v>683904.22</v>
      </c>
      <c r="L7" s="8">
        <f>K7/J7*100</f>
        <v>100</v>
      </c>
    </row>
    <row r="8" spans="1:12" ht="23.25" customHeight="1" x14ac:dyDescent="0.2">
      <c r="A8" s="6"/>
      <c r="B8" s="5"/>
      <c r="C8" s="5"/>
      <c r="D8" s="13" t="s">
        <v>8</v>
      </c>
      <c r="E8" s="33"/>
      <c r="F8" s="33"/>
      <c r="G8" s="14"/>
      <c r="H8" s="15"/>
      <c r="I8" s="7"/>
      <c r="J8" s="8"/>
      <c r="K8" s="8"/>
      <c r="L8" s="7"/>
    </row>
    <row r="9" spans="1:12" ht="23.25" customHeight="1" x14ac:dyDescent="0.2">
      <c r="A9" s="6"/>
      <c r="B9" s="5"/>
      <c r="C9" s="5"/>
      <c r="D9" s="13" t="s">
        <v>9</v>
      </c>
      <c r="E9" s="33"/>
      <c r="F9" s="33"/>
      <c r="G9" s="14">
        <v>111</v>
      </c>
      <c r="H9" s="15">
        <v>870</v>
      </c>
      <c r="I9" s="32">
        <v>1816095.78</v>
      </c>
      <c r="J9" s="8">
        <v>683904.22</v>
      </c>
      <c r="K9" s="8">
        <v>683904.22</v>
      </c>
      <c r="L9" s="7">
        <f>K9/J9*100</f>
        <v>100</v>
      </c>
    </row>
    <row r="10" spans="1:12" ht="38.25" customHeight="1" x14ac:dyDescent="0.2">
      <c r="A10" s="6"/>
      <c r="B10" s="9"/>
      <c r="C10" s="36"/>
      <c r="D10" s="36" t="s">
        <v>12</v>
      </c>
      <c r="E10" s="37"/>
      <c r="F10" s="37"/>
      <c r="G10" s="38"/>
      <c r="H10" s="39"/>
      <c r="I10" s="7"/>
      <c r="J10" s="8">
        <f>SUM(J11:J14)</f>
        <v>683904.22</v>
      </c>
      <c r="K10" s="8">
        <f>SUM(K11:K14)</f>
        <v>683904.22</v>
      </c>
      <c r="L10" s="8">
        <f>K10/J10*100</f>
        <v>100</v>
      </c>
    </row>
    <row r="11" spans="1:12" ht="71.25" customHeight="1" x14ac:dyDescent="0.2">
      <c r="A11" s="4">
        <v>1</v>
      </c>
      <c r="B11" s="33" t="s">
        <v>16</v>
      </c>
      <c r="C11" s="20" t="s">
        <v>15</v>
      </c>
      <c r="D11" s="21" t="s">
        <v>33</v>
      </c>
      <c r="E11" s="10">
        <v>44593</v>
      </c>
      <c r="F11" s="33" t="s">
        <v>24</v>
      </c>
      <c r="G11" s="11">
        <v>113</v>
      </c>
      <c r="H11" s="12">
        <v>244</v>
      </c>
      <c r="I11" s="8"/>
      <c r="J11" s="31">
        <v>27440</v>
      </c>
      <c r="K11" s="31">
        <v>27440</v>
      </c>
      <c r="L11" s="31">
        <f t="shared" ref="L11:L14" si="1">K11/J11*100</f>
        <v>100</v>
      </c>
    </row>
    <row r="12" spans="1:12" ht="60" x14ac:dyDescent="0.2">
      <c r="A12" s="4">
        <v>2</v>
      </c>
      <c r="B12" s="33" t="s">
        <v>16</v>
      </c>
      <c r="C12" s="33" t="s">
        <v>16</v>
      </c>
      <c r="D12" s="22" t="s">
        <v>25</v>
      </c>
      <c r="E12" s="10">
        <v>44734</v>
      </c>
      <c r="F12" s="33" t="s">
        <v>26</v>
      </c>
      <c r="G12" s="11">
        <v>409</v>
      </c>
      <c r="H12" s="12">
        <v>244</v>
      </c>
      <c r="I12" s="8"/>
      <c r="J12" s="8">
        <v>495664.22</v>
      </c>
      <c r="K12" s="8">
        <v>495664.22</v>
      </c>
      <c r="L12" s="8">
        <f t="shared" si="1"/>
        <v>100</v>
      </c>
    </row>
    <row r="13" spans="1:12" ht="90" x14ac:dyDescent="0.25">
      <c r="A13" s="4">
        <v>3</v>
      </c>
      <c r="B13" s="33" t="s">
        <v>16</v>
      </c>
      <c r="C13" s="20" t="s">
        <v>15</v>
      </c>
      <c r="D13" s="19" t="s">
        <v>34</v>
      </c>
      <c r="E13" s="10">
        <v>44840</v>
      </c>
      <c r="F13" s="33" t="s">
        <v>27</v>
      </c>
      <c r="G13" s="11">
        <v>113</v>
      </c>
      <c r="H13" s="12">
        <v>244</v>
      </c>
      <c r="I13" s="8"/>
      <c r="J13" s="8">
        <v>52000</v>
      </c>
      <c r="K13" s="8">
        <v>52000</v>
      </c>
      <c r="L13" s="8">
        <f t="shared" si="1"/>
        <v>100</v>
      </c>
    </row>
    <row r="14" spans="1:12" ht="135" x14ac:dyDescent="0.25">
      <c r="A14" s="4">
        <v>4</v>
      </c>
      <c r="B14" s="33" t="s">
        <v>16</v>
      </c>
      <c r="C14" s="20" t="s">
        <v>15</v>
      </c>
      <c r="D14" s="19" t="s">
        <v>29</v>
      </c>
      <c r="E14" s="10">
        <v>44876</v>
      </c>
      <c r="F14" s="33" t="s">
        <v>28</v>
      </c>
      <c r="G14" s="11">
        <v>113</v>
      </c>
      <c r="H14" s="12" t="s">
        <v>30</v>
      </c>
      <c r="I14" s="8"/>
      <c r="J14" s="8">
        <v>108800</v>
      </c>
      <c r="K14" s="8">
        <v>108800</v>
      </c>
      <c r="L14" s="8">
        <f t="shared" si="1"/>
        <v>100</v>
      </c>
    </row>
    <row r="15" spans="1:12" ht="27" customHeight="1" x14ac:dyDescent="0.25">
      <c r="A15" s="23"/>
      <c r="B15" s="24"/>
      <c r="C15" s="25"/>
      <c r="D15" s="26"/>
      <c r="E15" s="27"/>
      <c r="F15" s="24"/>
      <c r="G15" s="28"/>
      <c r="H15" s="29"/>
      <c r="I15" s="30"/>
      <c r="J15" s="30"/>
      <c r="K15" s="30"/>
      <c r="L15" s="30"/>
    </row>
    <row r="16" spans="1:12" ht="16.5" x14ac:dyDescent="0.25">
      <c r="A16" s="45" t="s">
        <v>35</v>
      </c>
      <c r="B16" s="45"/>
      <c r="C16" s="45"/>
      <c r="D16" s="45"/>
      <c r="J16" s="44" t="s">
        <v>21</v>
      </c>
      <c r="K16" s="44"/>
    </row>
    <row r="17" spans="1:5" s="16" customFormat="1" ht="42" customHeight="1" x14ac:dyDescent="0.25">
      <c r="A17" s="18" t="s">
        <v>31</v>
      </c>
      <c r="B17" s="18"/>
      <c r="C17" s="40"/>
    </row>
    <row r="18" spans="1:5" s="16" customFormat="1" ht="33" customHeight="1" x14ac:dyDescent="0.25">
      <c r="A18" s="41"/>
      <c r="B18" s="41"/>
      <c r="C18" s="40"/>
    </row>
    <row r="19" spans="1:5" s="16" customFormat="1" ht="15.75" x14ac:dyDescent="0.25">
      <c r="A19" s="17"/>
      <c r="B19" s="17"/>
      <c r="C19" s="17"/>
      <c r="D19" s="17"/>
      <c r="E19" s="17"/>
    </row>
    <row r="20" spans="1:5" s="16" customFormat="1" ht="28.9" customHeight="1" x14ac:dyDescent="0.25">
      <c r="A20" s="17"/>
      <c r="B20" s="17"/>
      <c r="C20" s="17"/>
      <c r="D20" s="17"/>
      <c r="E20" s="17"/>
    </row>
    <row r="21" spans="1:5" s="16" customFormat="1" x14ac:dyDescent="0.2">
      <c r="C21" s="42"/>
      <c r="D21" s="42"/>
      <c r="E21" s="42"/>
    </row>
  </sheetData>
  <autoFilter ref="A6:L6"/>
  <mergeCells count="14">
    <mergeCell ref="J16:K16"/>
    <mergeCell ref="A16:D16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7" firstPageNumber="153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Елена Безбородова</cp:lastModifiedBy>
  <cp:lastPrinted>2023-04-25T09:31:18Z</cp:lastPrinted>
  <dcterms:created xsi:type="dcterms:W3CDTF">2009-03-26T03:59:46Z</dcterms:created>
  <dcterms:modified xsi:type="dcterms:W3CDTF">2023-04-25T09:31:29Z</dcterms:modified>
</cp:coreProperties>
</file>